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15135" windowHeight="9300"/>
  </bookViews>
  <sheets>
    <sheet name="Sheet1 (2)" sheetId="4" r:id="rId1"/>
  </sheets>
  <calcPr calcId="144525"/>
</workbook>
</file>

<file path=xl/calcChain.xml><?xml version="1.0" encoding="utf-8"?>
<calcChain xmlns="http://schemas.openxmlformats.org/spreadsheetml/2006/main">
  <c r="F14" i="4" l="1"/>
  <c r="J18" i="4"/>
  <c r="J17" i="4"/>
  <c r="J16" i="4"/>
  <c r="J15" i="4"/>
  <c r="J14" i="4"/>
  <c r="J13" i="4"/>
  <c r="J12" i="4"/>
  <c r="J11" i="4"/>
  <c r="J10" i="4"/>
  <c r="J9" i="4"/>
  <c r="J19" i="4" s="1"/>
  <c r="J8" i="4"/>
  <c r="H18" i="4"/>
  <c r="H17" i="4"/>
  <c r="H16" i="4"/>
  <c r="H15" i="4"/>
  <c r="H14" i="4"/>
  <c r="H13" i="4"/>
  <c r="H12" i="4"/>
  <c r="H11" i="4"/>
  <c r="H10" i="4"/>
  <c r="H9" i="4"/>
  <c r="H8" i="4"/>
  <c r="L8" i="4" s="1"/>
  <c r="F8" i="4"/>
  <c r="K8" i="4"/>
  <c r="F9" i="4"/>
  <c r="F19" i="4" s="1"/>
  <c r="K9" i="4"/>
  <c r="F10" i="4"/>
  <c r="L10" i="4"/>
  <c r="K10" i="4"/>
  <c r="F11" i="4"/>
  <c r="L11" i="4"/>
  <c r="K11" i="4"/>
  <c r="K19" i="4" s="1"/>
  <c r="F12" i="4"/>
  <c r="L12" i="4" s="1"/>
  <c r="K12" i="4"/>
  <c r="F13" i="4"/>
  <c r="L13" i="4" s="1"/>
  <c r="K13" i="4"/>
  <c r="L14" i="4"/>
  <c r="K14" i="4"/>
  <c r="F15" i="4"/>
  <c r="L15" i="4" s="1"/>
  <c r="K15" i="4"/>
  <c r="F16" i="4"/>
  <c r="L16" i="4" s="1"/>
  <c r="K16" i="4"/>
  <c r="F17" i="4"/>
  <c r="L17" i="4"/>
  <c r="K17" i="4"/>
  <c r="F18" i="4"/>
  <c r="L18" i="4"/>
  <c r="K18" i="4"/>
  <c r="E19" i="4"/>
  <c r="G19" i="4"/>
  <c r="I19" i="4"/>
  <c r="H19" i="4"/>
  <c r="L19" i="4" l="1"/>
  <c r="L9" i="4"/>
</calcChain>
</file>

<file path=xl/sharedStrings.xml><?xml version="1.0" encoding="utf-8"?>
<sst xmlns="http://schemas.openxmlformats.org/spreadsheetml/2006/main" count="42" uniqueCount="36">
  <si>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</si>
  <si>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</si>
  <si>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</si>
  <si>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</si>
  <si>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</si>
  <si>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</si>
  <si>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</si>
  <si>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</si>
  <si>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</si>
  <si>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</si>
  <si>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</si>
  <si>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 xml:space="preserve">Հ Ա Շ Վ Ա Ր Կ </t>
  </si>
  <si>
    <t>Հ/հ</t>
  </si>
  <si>
    <t>Տարածքային բաժանումը</t>
  </si>
  <si>
    <t xml:space="preserve">Ապահովման ենթակա ընտանիքների </t>
  </si>
  <si>
    <t>Ընդամենը</t>
  </si>
  <si>
    <t>թվաք.</t>
  </si>
  <si>
    <t>գումար
(հազ.դրամ)</t>
  </si>
  <si>
    <t>Երևան</t>
  </si>
  <si>
    <t>Կոտայքի մարզ</t>
  </si>
  <si>
    <t>Արարատի մարզ</t>
  </si>
  <si>
    <t>Արմավիրի մարզ</t>
  </si>
  <si>
    <t>Արագածոտնի մարզ</t>
  </si>
  <si>
    <t>Գեղարքունիք մարզ</t>
  </si>
  <si>
    <t>Լոռու մարզ</t>
  </si>
  <si>
    <t>Շիրակի մարզ</t>
  </si>
  <si>
    <t>Վայոց Ձորի մարզ</t>
  </si>
  <si>
    <t>Սյունիքի մարզ</t>
  </si>
  <si>
    <t>Տավուշի մարզ</t>
  </si>
  <si>
    <t>ԱՄԲՈՂՋԸ</t>
  </si>
  <si>
    <t>2023թ.</t>
  </si>
  <si>
    <t>2024թ.</t>
  </si>
  <si>
    <t>2025թ.</t>
  </si>
  <si>
    <t>2021թ. IV եռամսյակի  միջին կադաստրային գինը                            (հազ. դր)</t>
  </si>
  <si>
    <t>Հավելված 9</t>
  </si>
  <si>
    <t xml:space="preserve">         2023-2025թթ. ապահովման ենթակա զինծառայողների բնակարանի կարիքավոր ընտանիքների պահանջվող գումարի` ըստ տարածքային բաժանման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</si>
</sst>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88" formatCode="0.0"/>
    <numFmt numFmtId="189" formatCode="#,##0.0"/>
    <numFmt numFmtId="190" formatCode="#,##0.000"/>
  </numFmts>
  <fonts count="9">
    <font>
      <sz val="10"/>
      <name val="Arial"/>
    </font>
    <font>
      <sz val="10"/>
      <name val="Times Armenian"/>
      <family val="1"/>
    </font>
    <font>
      <sz val="8"/>
      <name val="Arial"/>
      <family val="2"/>
      <charset val="204"/>
    </font>
    <font>
      <sz val="10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  <font>
      <b/>
      <sz val="14"/>
      <name val="GHEA Grapalat"/>
      <family val="3"/>
    </font>
    <font>
      <sz val="9"/>
      <name val="Times Armenian"/>
      <family val="1"/>
    </font>
    <font>
      <b/>
      <sz val="10"/>
      <name val="Times Armeni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 applyAlignment="1">
      <alignment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190" fontId="1" fillId="0" borderId="1" xfId="0" applyNumberFormat="1" applyFont="1" applyFill="1" applyBorder="1" applyAlignment="1">
      <alignment horizontal="center" vertical="center" wrapText="1"/>
    </xf>
    <xf numFmtId="190" fontId="1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1" fontId="1" fillId="0" borderId="0" xfId="0" applyNumberFormat="1" applyFont="1" applyFill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188" fontId="1" fillId="0" borderId="0" xfId="0" applyNumberFormat="1" applyFont="1" applyFill="1" applyBorder="1" applyAlignment="1">
      <alignment horizontal="center" vertical="center" wrapText="1"/>
    </xf>
    <xf numFmtId="189" fontId="1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3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1" fontId="1" fillId="0" borderId="0" xfId="0" applyNumberFormat="1" applyFont="1" applyFill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1" fontId="1" fillId="0" borderId="0" xfId="0" applyNumberFormat="1" applyFont="1" applyFill="1" applyBorder="1" applyAlignment="1">
      <alignment horizontal="left" vertical="center" wrapText="1"/>
    </xf>
    <xf numFmtId="18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89" fontId="4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1" fontId="8" fillId="0" borderId="0" xfId="0" applyNumberFormat="1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"/>
  <sheetViews>
    <sheetView tabSelected="1" topLeftCell="A13" zoomScale="90" zoomScaleNormal="90" zoomScaleSheetLayoutView="90" zoomScalePageLayoutView="90" workbookViewId="0">
      <selection activeCell="J23" sqref="J23"/>
    </sheetView>
  </sheetViews>
  <sheetFormatPr defaultRowHeight="12.75"/>
  <cols>
    <col min="1" max="1" width="2.42578125" style="1" customWidth="1"/>
    <col min="2" max="2" width="4.42578125" style="1" customWidth="1"/>
    <col min="3" max="3" width="21" style="1" customWidth="1"/>
    <col min="4" max="4" width="18.5703125" style="4" customWidth="1"/>
    <col min="5" max="5" width="7.85546875" style="4" customWidth="1"/>
    <col min="6" max="6" width="16.140625" style="4" customWidth="1"/>
    <col min="7" max="7" width="8" style="4" customWidth="1"/>
    <col min="8" max="8" width="16.140625" style="4" customWidth="1"/>
    <col min="9" max="9" width="8" style="4" customWidth="1"/>
    <col min="10" max="10" width="15.7109375" style="4" customWidth="1"/>
    <col min="11" max="11" width="7.85546875" style="4" customWidth="1"/>
    <col min="12" max="12" width="16.140625" style="4" customWidth="1"/>
    <col min="13" max="13" width="4.140625" style="4" customWidth="1"/>
    <col min="14" max="14" width="9.7109375" style="11" customWidth="1"/>
    <col min="15" max="15" width="9.85546875" style="11" customWidth="1"/>
    <col min="16" max="16" width="8.140625" style="11" customWidth="1"/>
    <col min="17" max="17" width="8.42578125" style="4" customWidth="1"/>
    <col min="18" max="18" width="9.5703125" style="22" customWidth="1"/>
    <col min="19" max="19" width="5.140625" style="4" customWidth="1"/>
    <col min="20" max="20" width="4.28515625" style="22" customWidth="1"/>
    <col min="21" max="21" width="9.140625" style="4"/>
    <col min="22" max="16384" width="9.140625" style="1"/>
  </cols>
  <sheetData>
    <row r="1" spans="2:21" ht="18" customHeight="1">
      <c r="K1" s="37" t="s">
        <v>34</v>
      </c>
      <c r="L1" s="37"/>
      <c r="M1" s="17"/>
    </row>
    <row r="2" spans="2:21" ht="18" customHeight="1">
      <c r="B2" s="38" t="s">
        <v>11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16"/>
    </row>
    <row r="3" spans="2:21" ht="42" customHeight="1">
      <c r="B3" s="39" t="s">
        <v>35</v>
      </c>
      <c r="C3" s="39"/>
      <c r="D3" s="39"/>
      <c r="E3" s="39"/>
      <c r="F3" s="39"/>
      <c r="G3" s="39"/>
      <c r="H3" s="39"/>
      <c r="I3" s="39"/>
      <c r="J3" s="39"/>
      <c r="K3" s="39"/>
      <c r="L3" s="39"/>
      <c r="M3" s="15"/>
    </row>
    <row r="4" spans="2:21" ht="14.25" customHeight="1"/>
    <row r="5" spans="2:21" ht="22.5" customHeight="1">
      <c r="B5" s="33" t="s">
        <v>12</v>
      </c>
      <c r="C5" s="40" t="s">
        <v>13</v>
      </c>
      <c r="D5" s="31" t="s">
        <v>33</v>
      </c>
      <c r="E5" s="31" t="s">
        <v>14</v>
      </c>
      <c r="F5" s="31"/>
      <c r="G5" s="31"/>
      <c r="H5" s="31"/>
      <c r="I5" s="31"/>
      <c r="J5" s="31"/>
      <c r="K5" s="31"/>
      <c r="L5" s="31"/>
      <c r="M5" s="20"/>
    </row>
    <row r="6" spans="2:21" ht="18.75" customHeight="1">
      <c r="B6" s="34"/>
      <c r="C6" s="41"/>
      <c r="D6" s="31"/>
      <c r="E6" s="31" t="s">
        <v>30</v>
      </c>
      <c r="F6" s="31"/>
      <c r="G6" s="31" t="s">
        <v>31</v>
      </c>
      <c r="H6" s="31"/>
      <c r="I6" s="31" t="s">
        <v>32</v>
      </c>
      <c r="J6" s="31"/>
      <c r="K6" s="31" t="s">
        <v>15</v>
      </c>
      <c r="L6" s="31"/>
      <c r="M6" s="20"/>
    </row>
    <row r="7" spans="2:21" ht="54" customHeight="1">
      <c r="B7" s="34"/>
      <c r="C7" s="42"/>
      <c r="D7" s="31"/>
      <c r="E7" s="5" t="s">
        <v>16</v>
      </c>
      <c r="F7" s="5" t="s">
        <v>17</v>
      </c>
      <c r="G7" s="5" t="s">
        <v>16</v>
      </c>
      <c r="H7" s="5" t="s">
        <v>17</v>
      </c>
      <c r="I7" s="5" t="s">
        <v>16</v>
      </c>
      <c r="J7" s="5" t="s">
        <v>17</v>
      </c>
      <c r="K7" s="5" t="s">
        <v>16</v>
      </c>
      <c r="L7" s="5" t="s">
        <v>17</v>
      </c>
      <c r="M7" s="20"/>
      <c r="Q7" s="11"/>
      <c r="R7" s="11"/>
    </row>
    <row r="8" spans="2:21" s="4" customFormat="1" ht="24" customHeight="1">
      <c r="B8" s="13" t="s">
        <v>0</v>
      </c>
      <c r="C8" s="14" t="s">
        <v>18</v>
      </c>
      <c r="D8" s="26">
        <v>11900.9</v>
      </c>
      <c r="E8" s="5">
        <v>37</v>
      </c>
      <c r="F8" s="26">
        <f>D8*E8</f>
        <v>440333.3</v>
      </c>
      <c r="G8" s="5">
        <v>115</v>
      </c>
      <c r="H8" s="26">
        <f>G8*D8</f>
        <v>1368603.5</v>
      </c>
      <c r="I8" s="5">
        <v>115</v>
      </c>
      <c r="J8" s="26">
        <f>I8*D8</f>
        <v>1368603.5</v>
      </c>
      <c r="K8" s="5">
        <f t="shared" ref="K8:K18" si="0">I8+G8+E8</f>
        <v>267</v>
      </c>
      <c r="L8" s="26">
        <f t="shared" ref="L8:L19" si="1">F8+H8+J8</f>
        <v>3177540.3</v>
      </c>
      <c r="M8" s="19"/>
      <c r="N8" s="11"/>
      <c r="O8" s="12"/>
      <c r="P8" s="12"/>
      <c r="Q8" s="12"/>
      <c r="R8" s="12"/>
      <c r="S8" s="23"/>
      <c r="T8" s="24"/>
      <c r="U8" s="25"/>
    </row>
    <row r="9" spans="2:21" ht="24" customHeight="1">
      <c r="B9" s="2" t="s">
        <v>1</v>
      </c>
      <c r="C9" s="6" t="s">
        <v>19</v>
      </c>
      <c r="D9" s="26">
        <v>9204.2000000000007</v>
      </c>
      <c r="E9" s="5">
        <v>8</v>
      </c>
      <c r="F9" s="26">
        <f t="shared" ref="F9:F18" si="2">D9*E9</f>
        <v>73633.600000000006</v>
      </c>
      <c r="G9" s="5">
        <v>24</v>
      </c>
      <c r="H9" s="26">
        <f t="shared" ref="H9:H18" si="3">G9*D9</f>
        <v>220900.80000000002</v>
      </c>
      <c r="I9" s="5">
        <v>24</v>
      </c>
      <c r="J9" s="26">
        <f t="shared" ref="J9:J18" si="4">I9*D9</f>
        <v>220900.80000000002</v>
      </c>
      <c r="K9" s="5">
        <f t="shared" si="0"/>
        <v>56</v>
      </c>
      <c r="L9" s="26">
        <f t="shared" si="1"/>
        <v>515435.20000000007</v>
      </c>
      <c r="M9" s="19"/>
      <c r="O9" s="12"/>
      <c r="P9" s="12"/>
      <c r="Q9" s="12"/>
      <c r="R9" s="12"/>
      <c r="S9" s="23"/>
      <c r="T9" s="24"/>
      <c r="U9" s="25"/>
    </row>
    <row r="10" spans="2:21" ht="24" customHeight="1">
      <c r="B10" s="2" t="s">
        <v>2</v>
      </c>
      <c r="C10" s="6" t="s">
        <v>20</v>
      </c>
      <c r="D10" s="26">
        <v>8840.2999999999993</v>
      </c>
      <c r="E10" s="5">
        <v>6</v>
      </c>
      <c r="F10" s="26">
        <f t="shared" si="2"/>
        <v>53041.799999999996</v>
      </c>
      <c r="G10" s="5">
        <v>18</v>
      </c>
      <c r="H10" s="26">
        <f t="shared" si="3"/>
        <v>159125.4</v>
      </c>
      <c r="I10" s="5">
        <v>18</v>
      </c>
      <c r="J10" s="26">
        <f t="shared" si="4"/>
        <v>159125.4</v>
      </c>
      <c r="K10" s="5">
        <f t="shared" si="0"/>
        <v>42</v>
      </c>
      <c r="L10" s="26">
        <f t="shared" si="1"/>
        <v>371292.6</v>
      </c>
      <c r="M10" s="19"/>
      <c r="O10" s="12"/>
      <c r="P10" s="12"/>
      <c r="Q10" s="12"/>
      <c r="R10" s="12"/>
      <c r="S10" s="23"/>
      <c r="T10" s="24"/>
      <c r="U10" s="25"/>
    </row>
    <row r="11" spans="2:21" ht="24" customHeight="1">
      <c r="B11" s="2" t="s">
        <v>3</v>
      </c>
      <c r="C11" s="6" t="s">
        <v>21</v>
      </c>
      <c r="D11" s="26">
        <v>9504.4</v>
      </c>
      <c r="E11" s="5">
        <v>6</v>
      </c>
      <c r="F11" s="26">
        <f t="shared" si="2"/>
        <v>57026.399999999994</v>
      </c>
      <c r="G11" s="5">
        <v>18</v>
      </c>
      <c r="H11" s="26">
        <f t="shared" si="3"/>
        <v>171079.19999999998</v>
      </c>
      <c r="I11" s="5">
        <v>18</v>
      </c>
      <c r="J11" s="26">
        <f t="shared" si="4"/>
        <v>171079.19999999998</v>
      </c>
      <c r="K11" s="5">
        <f t="shared" si="0"/>
        <v>42</v>
      </c>
      <c r="L11" s="26">
        <f t="shared" si="1"/>
        <v>399184.79999999993</v>
      </c>
      <c r="M11" s="19"/>
      <c r="O11" s="12"/>
      <c r="P11" s="12"/>
      <c r="Q11" s="12"/>
      <c r="R11" s="12"/>
      <c r="S11" s="23"/>
      <c r="T11" s="24"/>
      <c r="U11" s="25"/>
    </row>
    <row r="12" spans="2:21" ht="27" customHeight="1">
      <c r="B12" s="2" t="s">
        <v>4</v>
      </c>
      <c r="C12" s="6" t="s">
        <v>22</v>
      </c>
      <c r="D12" s="26">
        <v>7653.9</v>
      </c>
      <c r="E12" s="5">
        <v>5</v>
      </c>
      <c r="F12" s="26">
        <f t="shared" si="2"/>
        <v>38269.5</v>
      </c>
      <c r="G12" s="5">
        <v>17</v>
      </c>
      <c r="H12" s="26">
        <f t="shared" si="3"/>
        <v>130116.29999999999</v>
      </c>
      <c r="I12" s="5">
        <v>17</v>
      </c>
      <c r="J12" s="26">
        <f t="shared" si="4"/>
        <v>130116.29999999999</v>
      </c>
      <c r="K12" s="5">
        <f t="shared" si="0"/>
        <v>39</v>
      </c>
      <c r="L12" s="26">
        <f t="shared" si="1"/>
        <v>298502.09999999998</v>
      </c>
      <c r="M12" s="19"/>
      <c r="O12" s="12"/>
      <c r="P12" s="12"/>
      <c r="Q12" s="12"/>
      <c r="R12" s="12"/>
      <c r="S12" s="23"/>
      <c r="T12" s="24"/>
      <c r="U12" s="25"/>
    </row>
    <row r="13" spans="2:21" ht="24" customHeight="1">
      <c r="B13" s="2" t="s">
        <v>5</v>
      </c>
      <c r="C13" s="6" t="s">
        <v>23</v>
      </c>
      <c r="D13" s="26">
        <v>4800.7</v>
      </c>
      <c r="E13" s="5">
        <v>3</v>
      </c>
      <c r="F13" s="26">
        <f t="shared" si="2"/>
        <v>14402.099999999999</v>
      </c>
      <c r="G13" s="5">
        <v>13</v>
      </c>
      <c r="H13" s="26">
        <f t="shared" si="3"/>
        <v>62409.1</v>
      </c>
      <c r="I13" s="5">
        <v>13</v>
      </c>
      <c r="J13" s="26">
        <f t="shared" si="4"/>
        <v>62409.1</v>
      </c>
      <c r="K13" s="5">
        <f t="shared" si="0"/>
        <v>29</v>
      </c>
      <c r="L13" s="26">
        <f t="shared" si="1"/>
        <v>139220.29999999999</v>
      </c>
      <c r="M13" s="19"/>
      <c r="O13" s="12"/>
      <c r="P13" s="12"/>
      <c r="Q13" s="12"/>
      <c r="R13" s="12"/>
      <c r="S13" s="23"/>
      <c r="T13" s="24"/>
      <c r="U13" s="25"/>
    </row>
    <row r="14" spans="2:21" ht="24" customHeight="1">
      <c r="B14" s="2" t="s">
        <v>6</v>
      </c>
      <c r="C14" s="6" t="s">
        <v>24</v>
      </c>
      <c r="D14" s="26">
        <v>5843.8739999999998</v>
      </c>
      <c r="E14" s="5">
        <v>8</v>
      </c>
      <c r="F14" s="26">
        <f>D14*E14</f>
        <v>46750.991999999998</v>
      </c>
      <c r="G14" s="5">
        <v>23</v>
      </c>
      <c r="H14" s="26">
        <f t="shared" si="3"/>
        <v>134409.10199999998</v>
      </c>
      <c r="I14" s="5">
        <v>23</v>
      </c>
      <c r="J14" s="26">
        <f t="shared" si="4"/>
        <v>134409.10199999998</v>
      </c>
      <c r="K14" s="5">
        <f t="shared" si="0"/>
        <v>54</v>
      </c>
      <c r="L14" s="26">
        <f t="shared" si="1"/>
        <v>315569.196</v>
      </c>
      <c r="M14" s="19"/>
      <c r="O14" s="12"/>
      <c r="P14" s="12"/>
      <c r="Q14" s="12"/>
      <c r="R14" s="12"/>
      <c r="S14" s="23"/>
      <c r="T14" s="24"/>
      <c r="U14" s="25"/>
    </row>
    <row r="15" spans="2:21" ht="24" customHeight="1">
      <c r="B15" s="2" t="s">
        <v>7</v>
      </c>
      <c r="C15" s="6" t="s">
        <v>25</v>
      </c>
      <c r="D15" s="26">
        <v>6391.3</v>
      </c>
      <c r="E15" s="5">
        <v>9</v>
      </c>
      <c r="F15" s="26">
        <f t="shared" si="2"/>
        <v>57521.700000000004</v>
      </c>
      <c r="G15" s="5">
        <v>26</v>
      </c>
      <c r="H15" s="26">
        <f t="shared" si="3"/>
        <v>166173.80000000002</v>
      </c>
      <c r="I15" s="5">
        <v>26</v>
      </c>
      <c r="J15" s="26">
        <f t="shared" si="4"/>
        <v>166173.80000000002</v>
      </c>
      <c r="K15" s="5">
        <f t="shared" si="0"/>
        <v>61</v>
      </c>
      <c r="L15" s="26">
        <f t="shared" si="1"/>
        <v>389869.30000000005</v>
      </c>
      <c r="M15" s="19"/>
      <c r="O15" s="12"/>
      <c r="P15" s="12"/>
      <c r="Q15" s="12"/>
      <c r="R15" s="12"/>
      <c r="S15" s="23"/>
      <c r="T15" s="24"/>
      <c r="U15" s="25"/>
    </row>
    <row r="16" spans="2:21" ht="24" customHeight="1">
      <c r="B16" s="2" t="s">
        <v>8</v>
      </c>
      <c r="C16" s="6" t="s">
        <v>26</v>
      </c>
      <c r="D16" s="26">
        <v>6652.3</v>
      </c>
      <c r="E16" s="5">
        <v>3</v>
      </c>
      <c r="F16" s="26">
        <f t="shared" si="2"/>
        <v>19956.900000000001</v>
      </c>
      <c r="G16" s="5">
        <v>10</v>
      </c>
      <c r="H16" s="26">
        <f t="shared" si="3"/>
        <v>66523</v>
      </c>
      <c r="I16" s="5">
        <v>10</v>
      </c>
      <c r="J16" s="26">
        <f t="shared" si="4"/>
        <v>66523</v>
      </c>
      <c r="K16" s="5">
        <f t="shared" si="0"/>
        <v>23</v>
      </c>
      <c r="L16" s="26">
        <f t="shared" si="1"/>
        <v>153002.9</v>
      </c>
      <c r="M16" s="19"/>
      <c r="O16" s="12"/>
      <c r="P16" s="12"/>
      <c r="Q16" s="12"/>
      <c r="R16" s="12"/>
      <c r="S16" s="23"/>
      <c r="T16" s="24"/>
      <c r="U16" s="25"/>
    </row>
    <row r="17" spans="1:21" ht="24" customHeight="1">
      <c r="B17" s="2" t="s">
        <v>9</v>
      </c>
      <c r="C17" s="6" t="s">
        <v>27</v>
      </c>
      <c r="D17" s="26">
        <v>8104.8</v>
      </c>
      <c r="E17" s="5">
        <v>9</v>
      </c>
      <c r="F17" s="26">
        <f t="shared" si="2"/>
        <v>72943.199999999997</v>
      </c>
      <c r="G17" s="5">
        <v>26</v>
      </c>
      <c r="H17" s="26">
        <f t="shared" si="3"/>
        <v>210724.80000000002</v>
      </c>
      <c r="I17" s="5">
        <v>26</v>
      </c>
      <c r="J17" s="26">
        <f t="shared" si="4"/>
        <v>210724.80000000002</v>
      </c>
      <c r="K17" s="5">
        <f t="shared" si="0"/>
        <v>61</v>
      </c>
      <c r="L17" s="26">
        <f t="shared" si="1"/>
        <v>494392.80000000005</v>
      </c>
      <c r="M17" s="19"/>
      <c r="O17" s="12"/>
      <c r="P17" s="12"/>
      <c r="Q17" s="12"/>
      <c r="R17" s="12"/>
      <c r="S17" s="23"/>
      <c r="T17" s="24"/>
      <c r="U17" s="25"/>
    </row>
    <row r="18" spans="1:21" ht="24" customHeight="1">
      <c r="B18" s="2" t="s">
        <v>10</v>
      </c>
      <c r="C18" s="6" t="s">
        <v>28</v>
      </c>
      <c r="D18" s="26">
        <v>7852.5</v>
      </c>
      <c r="E18" s="5">
        <v>6</v>
      </c>
      <c r="F18" s="26">
        <f t="shared" si="2"/>
        <v>47115</v>
      </c>
      <c r="G18" s="5">
        <v>14</v>
      </c>
      <c r="H18" s="26">
        <f t="shared" si="3"/>
        <v>109935</v>
      </c>
      <c r="I18" s="5">
        <v>14</v>
      </c>
      <c r="J18" s="26">
        <f t="shared" si="4"/>
        <v>109935</v>
      </c>
      <c r="K18" s="5">
        <f t="shared" si="0"/>
        <v>34</v>
      </c>
      <c r="L18" s="26">
        <f t="shared" si="1"/>
        <v>266985</v>
      </c>
      <c r="M18" s="19"/>
      <c r="O18" s="12"/>
      <c r="P18" s="12"/>
      <c r="Q18" s="12"/>
      <c r="R18" s="12"/>
      <c r="S18" s="23"/>
      <c r="T18" s="24"/>
      <c r="U18" s="25"/>
    </row>
    <row r="19" spans="1:21" ht="18.75" customHeight="1">
      <c r="B19" s="35" t="s">
        <v>29</v>
      </c>
      <c r="C19" s="36"/>
      <c r="D19" s="7"/>
      <c r="E19" s="27">
        <f t="shared" ref="E19:K19" si="5">SUM(E8:E18)</f>
        <v>100</v>
      </c>
      <c r="F19" s="28">
        <f t="shared" si="5"/>
        <v>920994.49199999997</v>
      </c>
      <c r="G19" s="27">
        <f t="shared" si="5"/>
        <v>304</v>
      </c>
      <c r="H19" s="28">
        <f t="shared" si="5"/>
        <v>2800000.0019999994</v>
      </c>
      <c r="I19" s="27">
        <f t="shared" si="5"/>
        <v>304</v>
      </c>
      <c r="J19" s="28">
        <f t="shared" si="5"/>
        <v>2800000.0019999994</v>
      </c>
      <c r="K19" s="27">
        <f t="shared" si="5"/>
        <v>708</v>
      </c>
      <c r="L19" s="28">
        <f t="shared" si="1"/>
        <v>6520994.4959999993</v>
      </c>
      <c r="M19" s="19"/>
      <c r="N19" s="29"/>
      <c r="O19" s="30"/>
      <c r="P19" s="30"/>
      <c r="Q19" s="30"/>
      <c r="R19" s="30"/>
      <c r="U19" s="23"/>
    </row>
    <row r="20" spans="1:21" ht="18.75" customHeight="1">
      <c r="B20" s="3"/>
      <c r="C20" s="9"/>
      <c r="D20" s="8"/>
      <c r="E20" s="10"/>
      <c r="F20" s="19"/>
      <c r="G20" s="21"/>
      <c r="H20" s="19"/>
      <c r="I20" s="10"/>
      <c r="J20" s="19"/>
      <c r="K20" s="10"/>
      <c r="L20" s="18"/>
      <c r="M20" s="18"/>
      <c r="O20" s="12"/>
      <c r="P20" s="12"/>
    </row>
    <row r="21" spans="1:21" ht="18.75" customHeight="1">
      <c r="B21" s="3"/>
      <c r="C21" s="9"/>
      <c r="D21" s="19"/>
      <c r="E21" s="10"/>
      <c r="F21" s="19"/>
      <c r="G21" s="19"/>
      <c r="H21" s="19"/>
      <c r="I21" s="19"/>
      <c r="J21" s="19"/>
      <c r="K21" s="19"/>
      <c r="L21" s="21"/>
      <c r="M21" s="19"/>
      <c r="U21" s="23"/>
    </row>
    <row r="22" spans="1:21" ht="18.75" customHeight="1">
      <c r="B22" s="3"/>
      <c r="C22" s="9"/>
      <c r="D22" s="19"/>
      <c r="E22" s="10"/>
      <c r="F22" s="8"/>
      <c r="G22" s="10"/>
      <c r="H22" s="19"/>
      <c r="I22" s="10"/>
      <c r="J22" s="19"/>
      <c r="K22" s="10"/>
      <c r="L22" s="18"/>
      <c r="M22" s="18"/>
    </row>
    <row r="23" spans="1:21" ht="18.75" customHeight="1">
      <c r="B23" s="3"/>
      <c r="C23" s="9"/>
      <c r="D23" s="8"/>
      <c r="E23" s="10"/>
      <c r="F23" s="18"/>
      <c r="G23" s="10"/>
      <c r="H23" s="18"/>
      <c r="I23" s="10"/>
      <c r="J23" s="18"/>
      <c r="K23" s="10"/>
      <c r="L23" s="18"/>
      <c r="M23" s="18"/>
    </row>
    <row r="24" spans="1:21" ht="8.25" customHeight="1"/>
    <row r="25" spans="1:21" ht="16.5" customHeight="1">
      <c r="A25" s="32">
        <v>18</v>
      </c>
      <c r="B25" s="32"/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</row>
  </sheetData>
  <mergeCells count="13">
    <mergeCell ref="K1:L1"/>
    <mergeCell ref="B2:L2"/>
    <mergeCell ref="B3:L3"/>
    <mergeCell ref="E5:L5"/>
    <mergeCell ref="C5:C7"/>
    <mergeCell ref="D5:D7"/>
    <mergeCell ref="E6:F6"/>
    <mergeCell ref="G6:H6"/>
    <mergeCell ref="I6:J6"/>
    <mergeCell ref="A25:M25"/>
    <mergeCell ref="K6:L6"/>
    <mergeCell ref="B5:B7"/>
    <mergeCell ref="B19:C19"/>
  </mergeCells>
  <phoneticPr fontId="2" type="noConversion"/>
  <pageMargins left="0.2" right="0.2" top="0.23" bottom="0.19" header="0.19" footer="0.19"/>
  <pageSetup paperSize="9" orientation="landscape" r:id="rId1"/>
  <headerFooter alignWithMargins="0"/>
  <ignoredErrors>
    <ignoredError sqref="B8:B1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 (2)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PAPO</dc:creator>
  <cp:lastModifiedBy>TEST</cp:lastModifiedBy>
  <cp:lastPrinted>2022-01-30T07:55:50Z</cp:lastPrinted>
  <dcterms:created xsi:type="dcterms:W3CDTF">1996-10-14T23:33:28Z</dcterms:created>
  <dcterms:modified xsi:type="dcterms:W3CDTF">2022-06-08T12:25:07Z</dcterms:modified>
</cp:coreProperties>
</file>